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Кулакова Е.С\Открытость бюджета\2025 год\Материалы к проекту бюджета\Материалы к проекту бюджета 2026-2028\"/>
    </mc:Choice>
  </mc:AlternateContent>
  <xr:revisionPtr revIDLastSave="0" documentId="13_ncr:1_{0BFECC98-94A1-4176-B6B9-41BDD44DDEB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1" l="1"/>
  <c r="D7" i="1"/>
  <c r="C12" i="1" l="1"/>
  <c r="F12" i="1"/>
  <c r="C9" i="1"/>
  <c r="C7" i="1"/>
  <c r="F7" i="1" s="1"/>
  <c r="C8" i="1"/>
  <c r="M12" i="1"/>
  <c r="J12" i="1"/>
  <c r="M7" i="1"/>
  <c r="J7" i="1"/>
  <c r="G7" i="1"/>
  <c r="G12" i="1"/>
  <c r="I12" i="1" l="1"/>
  <c r="L12" i="1"/>
  <c r="C13" i="1"/>
  <c r="E13" i="1"/>
  <c r="L6" i="1" l="1"/>
  <c r="M6" i="1"/>
  <c r="L7" i="1"/>
  <c r="L8" i="1"/>
  <c r="M8" i="1"/>
  <c r="L9" i="1"/>
  <c r="M9" i="1"/>
  <c r="L10" i="1"/>
  <c r="M10" i="1"/>
  <c r="L11" i="1"/>
  <c r="M11" i="1"/>
  <c r="M5" i="1"/>
  <c r="L5" i="1"/>
  <c r="I6" i="1"/>
  <c r="J6" i="1"/>
  <c r="I7" i="1"/>
  <c r="I8" i="1"/>
  <c r="J8" i="1"/>
  <c r="I9" i="1"/>
  <c r="J9" i="1"/>
  <c r="I10" i="1"/>
  <c r="J10" i="1"/>
  <c r="I11" i="1"/>
  <c r="J11" i="1"/>
  <c r="J5" i="1"/>
  <c r="I5" i="1"/>
  <c r="G6" i="1"/>
  <c r="F6" i="1"/>
  <c r="F8" i="1"/>
  <c r="G8" i="1"/>
  <c r="F9" i="1"/>
  <c r="G9" i="1"/>
  <c r="F10" i="1"/>
  <c r="G10" i="1"/>
  <c r="F11" i="1"/>
  <c r="G11" i="1"/>
  <c r="G5" i="1"/>
  <c r="F5" i="1"/>
  <c r="K13" i="1"/>
  <c r="L13" i="1" s="1"/>
  <c r="H13" i="1"/>
  <c r="I13" i="1" s="1"/>
  <c r="D13" i="1"/>
  <c r="G13" i="1" s="1"/>
  <c r="M13" i="1" l="1"/>
  <c r="J13" i="1"/>
  <c r="F13" i="1"/>
</calcChain>
</file>

<file path=xl/sharedStrings.xml><?xml version="1.0" encoding="utf-8"?>
<sst xmlns="http://schemas.openxmlformats.org/spreadsheetml/2006/main" count="38" uniqueCount="38">
  <si>
    <t>Наименование</t>
  </si>
  <si>
    <t>Код целевой статьи расходов областного бюджета</t>
  </si>
  <si>
    <t>6=5/3</t>
  </si>
  <si>
    <t>7=5/4</t>
  </si>
  <si>
    <t>9=8/3</t>
  </si>
  <si>
    <t>10=8/4</t>
  </si>
  <si>
    <t>12=11/3</t>
  </si>
  <si>
    <t>13=11/4</t>
  </si>
  <si>
    <t>0100000000</t>
  </si>
  <si>
    <t>0200000000</t>
  </si>
  <si>
    <t>0300000000</t>
  </si>
  <si>
    <t>0400000000</t>
  </si>
  <si>
    <t>0600000000</t>
  </si>
  <si>
    <t>0700000000</t>
  </si>
  <si>
    <t>0800000000</t>
  </si>
  <si>
    <t>Всего расходов в рамках муниципальных программ</t>
  </si>
  <si>
    <t xml:space="preserve"> руб.</t>
  </si>
  <si>
    <t>Программа Наволокского городского поселения "Управление и распоряжение имуществом Наволокского городского поселения"</t>
  </si>
  <si>
    <t>Программа Наволокского городского поселения «Развитие дорожного хозяйства Наволокского городского поселения Кинешемского муниципального района»</t>
  </si>
  <si>
    <t>Программа Наволокского городского поселения «Жилищно-коммунальное хозяйство Наволокского городского поселения Кинешемского муниципального района»</t>
  </si>
  <si>
    <t>Программа Наволокского городского поселения «Развитие культурной среды, физической культуры и спорта и совершенствование молодежной политики в Наволокском городском поселении Кинешемского муниципального района»</t>
  </si>
  <si>
    <t>Программа Наволокского городского поселения «Энергосбережение в Наволокском городском поселении Кинешемского муниципального района»</t>
  </si>
  <si>
    <t>Программа Наволокского городского поселения «Формирование современной городской среды»</t>
  </si>
  <si>
    <t>1100000000</t>
  </si>
  <si>
    <t>Программа Наволокского городского поселения «Повышение эффективности деятельности органов местного самоуправления в Наволокском городском поселении Кинешемского муниципального района»</t>
  </si>
  <si>
    <t>Программа Наволокского городского поселения «Обеспечение безопасности населения Наволокского городского поселения Кинешемского муниципального района»</t>
  </si>
  <si>
    <t>Проект 
на 2026 год</t>
  </si>
  <si>
    <t>Проект 
на 2027 год</t>
  </si>
  <si>
    <t>Расходы бюджета Наволокского городскогот поселения на реализацию программ на 2026 год и на плановый период 2027 и 2028 годов в сравнении с исполнением за 2024 год и ожидаемым исполнением за 2025 год</t>
  </si>
  <si>
    <t>Исполнено за 2024 год</t>
  </si>
  <si>
    <t>Ожидаемое исполнение за 2025 год</t>
  </si>
  <si>
    <t xml:space="preserve">2026 год 
к исполнению 
за 2024 год </t>
  </si>
  <si>
    <t xml:space="preserve">2026 год 
к ожидаемому исполнению 
за 2025 год </t>
  </si>
  <si>
    <t xml:space="preserve">2027 год 
к исполнению 
за 2043 год </t>
  </si>
  <si>
    <t xml:space="preserve">2027 год 
к ожидаемому исполнению 
за 2025 год </t>
  </si>
  <si>
    <t>Проект 
на 2028 год</t>
  </si>
  <si>
    <t xml:space="preserve">2028 год 
к исполнению 
за 2024 год </t>
  </si>
  <si>
    <t xml:space="preserve">2028 год 
к ожидаемому исполнению 
за 2025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</si>
</sst>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 Cyr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2">
      <alignment vertical="top" wrapText="1"/>
    </xf>
    <xf numFmtId="49" fontId="3" fillId="0" borderId="2">
      <alignment horizontal="center" vertical="top" shrinkToFit="1"/>
    </xf>
  </cellStyleXfs>
  <cellXfs count="34">
    <xf numFmtId="0" fontId="0" fillId="0" borderId="0" xfId="0"/>
    <xf numFmtId="0" fontId="5" fillId="0" borderId="0" xfId="0" applyFont="1"/>
    <xf numFmtId="0" fontId="6" fillId="0" borderId="0" xfId="0" applyFont="1" applyAlignment="1">
      <alignment wrapText="1"/>
    </xf>
    <xf numFmtId="49" fontId="6" fillId="0" borderId="0" xfId="0" applyNumberFormat="1" applyFont="1" applyAlignment="1">
      <alignment horizontal="center" wrapText="1"/>
    </xf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 wrapText="1"/>
    </xf>
    <xf numFmtId="3" fontId="7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2" borderId="3" xfId="3" applyFont="1" applyFill="1" applyBorder="1" applyAlignment="1">
      <alignment horizontal="center" vertical="center" shrinkToFit="1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wrapText="1"/>
    </xf>
    <xf numFmtId="0" fontId="6" fillId="2" borderId="0" xfId="0" applyFont="1" applyFill="1"/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0" xfId="0" applyFont="1" applyFill="1"/>
    <xf numFmtId="49" fontId="10" fillId="2" borderId="5" xfId="3" applyFont="1" applyFill="1" applyBorder="1" applyAlignment="1">
      <alignment horizontal="center" vertical="center" shrinkToFit="1"/>
    </xf>
    <xf numFmtId="0" fontId="7" fillId="2" borderId="1" xfId="2" applyFont="1" applyFill="1" applyBorder="1" applyAlignment="1">
      <alignment horizontal="justify" vertical="center" wrapText="1"/>
    </xf>
    <xf numFmtId="0" fontId="7" fillId="0" borderId="1" xfId="0" applyFont="1" applyBorder="1" applyAlignment="1">
      <alignment wrapText="1"/>
    </xf>
    <xf numFmtId="0" fontId="7" fillId="2" borderId="6" xfId="2" applyFont="1" applyFill="1" applyBorder="1" applyAlignment="1">
      <alignment horizontal="justify" vertical="center" wrapText="1"/>
    </xf>
    <xf numFmtId="2" fontId="11" fillId="0" borderId="1" xfId="1" applyNumberFormat="1" applyFont="1" applyBorder="1" applyAlignment="1">
      <alignment horizontal="center" vertical="center"/>
    </xf>
    <xf numFmtId="2" fontId="11" fillId="2" borderId="1" xfId="1" applyNumberFormat="1" applyFont="1" applyFill="1" applyBorder="1" applyAlignment="1">
      <alignment horizontal="center" vertical="center"/>
    </xf>
    <xf numFmtId="2" fontId="12" fillId="0" borderId="1" xfId="1" applyNumberFormat="1" applyFont="1" applyBorder="1" applyAlignment="1">
      <alignment horizontal="center" vertical="center"/>
    </xf>
    <xf numFmtId="2" fontId="12" fillId="2" borderId="1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9" fillId="2" borderId="3" xfId="2" applyFont="1" applyFill="1" applyBorder="1" applyAlignment="1">
      <alignment horizontal="left" vertical="center" wrapText="1"/>
    </xf>
    <xf numFmtId="0" fontId="9" fillId="2" borderId="4" xfId="2" applyFont="1" applyFill="1" applyBorder="1" applyAlignment="1">
      <alignment horizontal="left" vertical="center" wrapText="1"/>
    </xf>
  </cellXfs>
  <cellStyles count="4">
    <cellStyle name="xl39" xfId="2" xr:uid="{00000000-0005-0000-0000-000000000000}"/>
    <cellStyle name="xl41" xfId="3" xr:uid="{00000000-0005-0000-0000-000001000000}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"/>
  <sheetViews>
    <sheetView tabSelected="1" topLeftCell="A2" workbookViewId="0">
      <selection activeCell="J14" sqref="J14"/>
    </sheetView>
  </sheetViews>
  <sheetFormatPr defaultRowHeight="15" x14ac:dyDescent="0.25"/>
  <cols>
    <col min="1" max="1" width="42.28515625" style="17" customWidth="1"/>
    <col min="2" max="2" width="18.5703125" style="1" customWidth="1"/>
    <col min="3" max="3" width="16.5703125" style="1" customWidth="1"/>
    <col min="4" max="4" width="16.7109375" style="1" customWidth="1"/>
    <col min="5" max="5" width="16.28515625" style="22" customWidth="1"/>
    <col min="6" max="6" width="16.140625" style="22" customWidth="1"/>
    <col min="7" max="7" width="12.5703125" style="22" customWidth="1"/>
    <col min="8" max="8" width="16.28515625" style="22" customWidth="1"/>
    <col min="9" max="9" width="13.85546875" style="22" customWidth="1"/>
    <col min="10" max="10" width="13.28515625" style="22" customWidth="1"/>
    <col min="11" max="11" width="16.140625" style="22" customWidth="1"/>
    <col min="12" max="12" width="12.140625" style="1" customWidth="1"/>
    <col min="13" max="13" width="13.5703125" style="1" customWidth="1"/>
    <col min="14" max="16384" width="9.140625" style="1"/>
  </cols>
  <sheetData>
    <row r="1" spans="1:13" ht="45" customHeight="1" x14ac:dyDescent="0.25">
      <c r="A1" s="31" t="s">
        <v>28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18.75" x14ac:dyDescent="0.3">
      <c r="A2" s="2"/>
      <c r="B2" s="3"/>
      <c r="C2" s="3"/>
      <c r="D2" s="4"/>
      <c r="E2" s="18"/>
      <c r="F2" s="18"/>
      <c r="G2" s="18"/>
      <c r="H2" s="18"/>
      <c r="I2" s="18"/>
      <c r="J2" s="18"/>
      <c r="K2" s="18"/>
      <c r="L2" s="4"/>
      <c r="M2" s="5" t="s">
        <v>16</v>
      </c>
    </row>
    <row r="3" spans="1:13" ht="63.75" x14ac:dyDescent="0.25">
      <c r="A3" s="6" t="s">
        <v>0</v>
      </c>
      <c r="B3" s="7" t="s">
        <v>1</v>
      </c>
      <c r="C3" s="8" t="s">
        <v>29</v>
      </c>
      <c r="D3" s="6" t="s">
        <v>30</v>
      </c>
      <c r="E3" s="19" t="s">
        <v>26</v>
      </c>
      <c r="F3" s="9" t="s">
        <v>31</v>
      </c>
      <c r="G3" s="9" t="s">
        <v>32</v>
      </c>
      <c r="H3" s="19" t="s">
        <v>27</v>
      </c>
      <c r="I3" s="9" t="s">
        <v>33</v>
      </c>
      <c r="J3" s="9" t="s">
        <v>34</v>
      </c>
      <c r="K3" s="19" t="s">
        <v>35</v>
      </c>
      <c r="L3" s="9" t="s">
        <v>36</v>
      </c>
      <c r="M3" s="9" t="s">
        <v>37</v>
      </c>
    </row>
    <row r="4" spans="1:13" x14ac:dyDescent="0.25">
      <c r="A4" s="10">
        <v>1</v>
      </c>
      <c r="B4" s="11">
        <v>2</v>
      </c>
      <c r="C4" s="12">
        <v>3</v>
      </c>
      <c r="D4" s="13">
        <v>4</v>
      </c>
      <c r="E4" s="20">
        <v>5</v>
      </c>
      <c r="F4" s="21" t="s">
        <v>2</v>
      </c>
      <c r="G4" s="20" t="s">
        <v>3</v>
      </c>
      <c r="H4" s="20">
        <v>8</v>
      </c>
      <c r="I4" s="21" t="s">
        <v>4</v>
      </c>
      <c r="J4" s="20" t="s">
        <v>5</v>
      </c>
      <c r="K4" s="20">
        <v>11</v>
      </c>
      <c r="L4" s="14" t="s">
        <v>6</v>
      </c>
      <c r="M4" s="13" t="s">
        <v>7</v>
      </c>
    </row>
    <row r="5" spans="1:13" s="16" customFormat="1" ht="38.25" x14ac:dyDescent="0.25">
      <c r="A5" s="24" t="s">
        <v>17</v>
      </c>
      <c r="B5" s="23" t="s">
        <v>8</v>
      </c>
      <c r="C5" s="27">
        <v>3328555.08</v>
      </c>
      <c r="D5" s="27">
        <v>4351849.6100000003</v>
      </c>
      <c r="E5" s="28">
        <v>3725602.61</v>
      </c>
      <c r="F5" s="28">
        <f>ROUND(E5/C5*100,1)</f>
        <v>111.9</v>
      </c>
      <c r="G5" s="28">
        <f>ROUND(E5/D5*100,1)</f>
        <v>85.6</v>
      </c>
      <c r="H5" s="28">
        <v>3976444.16</v>
      </c>
      <c r="I5" s="28">
        <f>ROUND(H5/C5*100,1)</f>
        <v>119.5</v>
      </c>
      <c r="J5" s="28">
        <f>ROUND(H5/D5*100,1)</f>
        <v>91.4</v>
      </c>
      <c r="K5" s="28">
        <v>4179165.65</v>
      </c>
      <c r="L5" s="27">
        <f>ROUND(K5/C5*100,1)</f>
        <v>125.6</v>
      </c>
      <c r="M5" s="27">
        <f>ROUND(K5/D5*100,1)</f>
        <v>96</v>
      </c>
    </row>
    <row r="6" spans="1:13" s="16" customFormat="1" ht="48.75" customHeight="1" x14ac:dyDescent="0.2">
      <c r="A6" s="25" t="s">
        <v>25</v>
      </c>
      <c r="B6" s="23" t="s">
        <v>9</v>
      </c>
      <c r="C6" s="27">
        <v>490540</v>
      </c>
      <c r="D6" s="27">
        <v>668644</v>
      </c>
      <c r="E6" s="28">
        <v>1692549</v>
      </c>
      <c r="F6" s="28">
        <f>ROUND(E6/C6*100,1)</f>
        <v>345</v>
      </c>
      <c r="G6" s="28">
        <f>ROUND(E6/D6*100,1)</f>
        <v>253.1</v>
      </c>
      <c r="H6" s="28">
        <v>1692549</v>
      </c>
      <c r="I6" s="28">
        <f t="shared" ref="I6:I13" si="0">ROUND(H6/C6*100,1)</f>
        <v>345</v>
      </c>
      <c r="J6" s="28">
        <f t="shared" ref="J6:J13" si="1">ROUND(H6/D6*100,1)</f>
        <v>253.1</v>
      </c>
      <c r="K6" s="28">
        <v>1692549</v>
      </c>
      <c r="L6" s="27">
        <f t="shared" ref="L6:L13" si="2">ROUND(K6/C6*100,1)</f>
        <v>345</v>
      </c>
      <c r="M6" s="27">
        <f t="shared" ref="M6:M13" si="3">ROUND(K6/D6*100,1)</f>
        <v>253.1</v>
      </c>
    </row>
    <row r="7" spans="1:13" s="16" customFormat="1" ht="51" x14ac:dyDescent="0.2">
      <c r="A7" s="25" t="s">
        <v>18</v>
      </c>
      <c r="B7" s="23" t="s">
        <v>10</v>
      </c>
      <c r="C7" s="27">
        <f>14744915.73+52186825.82+24274426.63</f>
        <v>91206168.179999992</v>
      </c>
      <c r="D7" s="27">
        <f>55612090.54-277424.59</f>
        <v>55334665.949999996</v>
      </c>
      <c r="E7" s="28">
        <v>45625853.049999997</v>
      </c>
      <c r="F7" s="28">
        <f t="shared" ref="F7:F12" si="4">ROUND(E7/C7*100,1)</f>
        <v>50</v>
      </c>
      <c r="G7" s="28">
        <f>ROUND(E7/D7*100,1)</f>
        <v>82.5</v>
      </c>
      <c r="H7" s="28">
        <v>49044423.93</v>
      </c>
      <c r="I7" s="28">
        <f t="shared" si="0"/>
        <v>53.8</v>
      </c>
      <c r="J7" s="28">
        <f t="shared" si="1"/>
        <v>88.6</v>
      </c>
      <c r="K7" s="28">
        <v>51655703.810000002</v>
      </c>
      <c r="L7" s="27">
        <f t="shared" si="2"/>
        <v>56.6</v>
      </c>
      <c r="M7" s="27">
        <f t="shared" si="3"/>
        <v>93.4</v>
      </c>
    </row>
    <row r="8" spans="1:13" s="16" customFormat="1" ht="51" x14ac:dyDescent="0.2">
      <c r="A8" s="25" t="s">
        <v>19</v>
      </c>
      <c r="B8" s="23" t="s">
        <v>11</v>
      </c>
      <c r="C8" s="27">
        <f>1898032.24+727097.27+40516759.73</f>
        <v>43141889.239999995</v>
      </c>
      <c r="D8" s="27">
        <f>51003225.29-269781.19</f>
        <v>50733444.100000001</v>
      </c>
      <c r="E8" s="28">
        <v>61532285.409999996</v>
      </c>
      <c r="F8" s="28">
        <f t="shared" si="4"/>
        <v>142.6</v>
      </c>
      <c r="G8" s="28">
        <f t="shared" ref="G8:G12" si="5">ROUND(E8/D8*100,1)</f>
        <v>121.3</v>
      </c>
      <c r="H8" s="28">
        <v>44320462.399999999</v>
      </c>
      <c r="I8" s="28">
        <f t="shared" si="0"/>
        <v>102.7</v>
      </c>
      <c r="J8" s="28">
        <f t="shared" si="1"/>
        <v>87.4</v>
      </c>
      <c r="K8" s="28">
        <v>48276141.270000003</v>
      </c>
      <c r="L8" s="27">
        <f t="shared" si="2"/>
        <v>111.9</v>
      </c>
      <c r="M8" s="27">
        <f t="shared" si="3"/>
        <v>95.2</v>
      </c>
    </row>
    <row r="9" spans="1:13" s="16" customFormat="1" ht="63.75" customHeight="1" x14ac:dyDescent="0.2">
      <c r="A9" s="25" t="s">
        <v>20</v>
      </c>
      <c r="B9" s="23" t="s">
        <v>12</v>
      </c>
      <c r="C9" s="27">
        <f>31872.32+50522915.81</f>
        <v>50554788.130000003</v>
      </c>
      <c r="D9" s="27">
        <v>58488528.700000003</v>
      </c>
      <c r="E9" s="28">
        <v>65214745.159999996</v>
      </c>
      <c r="F9" s="28">
        <f t="shared" si="4"/>
        <v>129</v>
      </c>
      <c r="G9" s="28">
        <f t="shared" si="5"/>
        <v>111.5</v>
      </c>
      <c r="H9" s="28">
        <v>61605378.950000003</v>
      </c>
      <c r="I9" s="28">
        <f t="shared" si="0"/>
        <v>121.9</v>
      </c>
      <c r="J9" s="28">
        <f t="shared" si="1"/>
        <v>105.3</v>
      </c>
      <c r="K9" s="28">
        <v>61483110.619999997</v>
      </c>
      <c r="L9" s="27">
        <f t="shared" si="2"/>
        <v>121.6</v>
      </c>
      <c r="M9" s="27">
        <f t="shared" si="3"/>
        <v>105.1</v>
      </c>
    </row>
    <row r="10" spans="1:13" s="16" customFormat="1" ht="63.75" x14ac:dyDescent="0.2">
      <c r="A10" s="25" t="s">
        <v>24</v>
      </c>
      <c r="B10" s="23" t="s">
        <v>13</v>
      </c>
      <c r="C10" s="27">
        <v>18128656.5</v>
      </c>
      <c r="D10" s="27">
        <v>22646713.41</v>
      </c>
      <c r="E10" s="28">
        <v>21597698.52</v>
      </c>
      <c r="F10" s="28">
        <f t="shared" si="4"/>
        <v>119.1</v>
      </c>
      <c r="G10" s="28">
        <f t="shared" si="5"/>
        <v>95.4</v>
      </c>
      <c r="H10" s="28">
        <v>21529853.710000001</v>
      </c>
      <c r="I10" s="28">
        <f t="shared" si="0"/>
        <v>118.8</v>
      </c>
      <c r="J10" s="28">
        <f t="shared" si="1"/>
        <v>95.1</v>
      </c>
      <c r="K10" s="28">
        <v>21622749.920000002</v>
      </c>
      <c r="L10" s="27">
        <f t="shared" si="2"/>
        <v>119.3</v>
      </c>
      <c r="M10" s="27">
        <f t="shared" si="3"/>
        <v>95.5</v>
      </c>
    </row>
    <row r="11" spans="1:13" s="16" customFormat="1" ht="51" x14ac:dyDescent="0.2">
      <c r="A11" s="25" t="s">
        <v>21</v>
      </c>
      <c r="B11" s="23" t="s">
        <v>14</v>
      </c>
      <c r="C11" s="27">
        <v>53947.1</v>
      </c>
      <c r="D11" s="27">
        <v>0</v>
      </c>
      <c r="E11" s="28">
        <v>0</v>
      </c>
      <c r="F11" s="28">
        <f t="shared" si="4"/>
        <v>0</v>
      </c>
      <c r="G11" s="28" t="e">
        <f t="shared" si="5"/>
        <v>#DIV/0!</v>
      </c>
      <c r="H11" s="28">
        <v>0</v>
      </c>
      <c r="I11" s="28">
        <f t="shared" si="0"/>
        <v>0</v>
      </c>
      <c r="J11" s="28" t="e">
        <f t="shared" si="1"/>
        <v>#DIV/0!</v>
      </c>
      <c r="K11" s="28">
        <v>0</v>
      </c>
      <c r="L11" s="27">
        <f t="shared" si="2"/>
        <v>0</v>
      </c>
      <c r="M11" s="27" t="e">
        <f t="shared" si="3"/>
        <v>#DIV/0!</v>
      </c>
    </row>
    <row r="12" spans="1:13" s="16" customFormat="1" ht="25.5" x14ac:dyDescent="0.25">
      <c r="A12" s="26" t="s">
        <v>22</v>
      </c>
      <c r="B12" s="15" t="s">
        <v>23</v>
      </c>
      <c r="C12" s="27">
        <f>3612605.78+3430474.88+833757.96+768609.07+401217.85+724380.5+722717.1+874765.59+689808.76+1067498.04</f>
        <v>13125835.529999997</v>
      </c>
      <c r="D12" s="27">
        <v>7172649.9699999997</v>
      </c>
      <c r="E12" s="28">
        <v>0</v>
      </c>
      <c r="F12" s="28">
        <f t="shared" si="4"/>
        <v>0</v>
      </c>
      <c r="G12" s="28">
        <f t="shared" si="5"/>
        <v>0</v>
      </c>
      <c r="H12" s="28">
        <v>0</v>
      </c>
      <c r="I12" s="28">
        <f t="shared" si="0"/>
        <v>0</v>
      </c>
      <c r="J12" s="28">
        <f t="shared" si="1"/>
        <v>0</v>
      </c>
      <c r="K12" s="28">
        <v>0</v>
      </c>
      <c r="L12" s="27">
        <f t="shared" si="2"/>
        <v>0</v>
      </c>
      <c r="M12" s="27">
        <f t="shared" si="3"/>
        <v>0</v>
      </c>
    </row>
    <row r="13" spans="1:13" s="16" customFormat="1" ht="24" customHeight="1" x14ac:dyDescent="0.25">
      <c r="A13" s="32" t="s">
        <v>15</v>
      </c>
      <c r="B13" s="33"/>
      <c r="C13" s="29">
        <f>SUM(C5:C12)</f>
        <v>220030379.75999999</v>
      </c>
      <c r="D13" s="29">
        <f>SUM(D5:D12)</f>
        <v>199396495.74000001</v>
      </c>
      <c r="E13" s="30">
        <f>SUM(E5:E12)</f>
        <v>199388733.75</v>
      </c>
      <c r="F13" s="30">
        <f>ROUND(E13/C13*100,1)</f>
        <v>90.6</v>
      </c>
      <c r="G13" s="30">
        <f>ROUND(E13/D13*100,1)</f>
        <v>100</v>
      </c>
      <c r="H13" s="30">
        <f>SUM(H5:H12)</f>
        <v>182169112.15000001</v>
      </c>
      <c r="I13" s="30">
        <f t="shared" si="0"/>
        <v>82.8</v>
      </c>
      <c r="J13" s="30">
        <f t="shared" si="1"/>
        <v>91.4</v>
      </c>
      <c r="K13" s="30">
        <f>SUM(K5:K12)</f>
        <v>188909420.26999998</v>
      </c>
      <c r="L13" s="29">
        <f t="shared" si="2"/>
        <v>85.9</v>
      </c>
      <c r="M13" s="29">
        <f t="shared" si="3"/>
        <v>94.7</v>
      </c>
    </row>
  </sheetData>
  <mergeCells count="2">
    <mergeCell ref="A1:M1"/>
    <mergeCell ref="A13:B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Митяева</dc:creator>
  <cp:lastModifiedBy>user</cp:lastModifiedBy>
  <dcterms:created xsi:type="dcterms:W3CDTF">2017-11-14T10:18:57Z</dcterms:created>
  <dcterms:modified xsi:type="dcterms:W3CDTF">2025-11-17T12:23:33Z</dcterms:modified>
</cp:coreProperties>
</file>